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متره" sheetId="1" r:id="rId1"/>
    <sheet name="خلاصه متره" sheetId="2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G4" i="3" l="1"/>
  <c r="G5" i="3"/>
  <c r="G6" i="3"/>
  <c r="G7" i="3"/>
  <c r="G8" i="3"/>
  <c r="G9" i="3"/>
  <c r="G10" i="3"/>
  <c r="G11" i="3"/>
  <c r="G3" i="3"/>
  <c r="L2" i="1"/>
  <c r="K4" i="1"/>
  <c r="K5" i="1"/>
  <c r="K6" i="1"/>
  <c r="K7" i="1"/>
  <c r="K8" i="1"/>
  <c r="K9" i="1"/>
  <c r="K10" i="1"/>
  <c r="K11" i="1"/>
  <c r="K3" i="1"/>
  <c r="J4" i="1"/>
  <c r="J5" i="1"/>
  <c r="J6" i="1"/>
  <c r="J7" i="1"/>
  <c r="J8" i="1"/>
  <c r="J9" i="1"/>
  <c r="J10" i="1"/>
  <c r="J11" i="1"/>
  <c r="J3" i="1"/>
</calcChain>
</file>

<file path=xl/sharedStrings.xml><?xml version="1.0" encoding="utf-8"?>
<sst xmlns="http://schemas.openxmlformats.org/spreadsheetml/2006/main" count="85" uniqueCount="32">
  <si>
    <t>ردیف</t>
  </si>
  <si>
    <t>شماره فهرست بها</t>
  </si>
  <si>
    <t>شرح عملیات و جزییات قسمت های کار</t>
  </si>
  <si>
    <t>تعداد</t>
  </si>
  <si>
    <t>طول</t>
  </si>
  <si>
    <t xml:space="preserve">عرض </t>
  </si>
  <si>
    <t>ارتفاع یا ضخامت یا وزن واحد</t>
  </si>
  <si>
    <t>واحد</t>
  </si>
  <si>
    <t>سطح یا طول</t>
  </si>
  <si>
    <t>حجم</t>
  </si>
  <si>
    <t>جمع</t>
  </si>
  <si>
    <t>جمع کل</t>
  </si>
  <si>
    <t xml:space="preserve">تهیه و اجرای بتن با شن و ماسه طبیعی یا شکسته ، با150 کیلوگرم سیمان در متر مکعب </t>
  </si>
  <si>
    <t>محور F1</t>
  </si>
  <si>
    <t>محور F2-A</t>
  </si>
  <si>
    <t>محور F2-B</t>
  </si>
  <si>
    <t>محور F2-C</t>
  </si>
  <si>
    <t>محور T-B-1</t>
  </si>
  <si>
    <t>محور T-B-2</t>
  </si>
  <si>
    <t>محور T-B-3</t>
  </si>
  <si>
    <t>محور T-B-4</t>
  </si>
  <si>
    <t>محور T-B-5</t>
  </si>
  <si>
    <t>مترمکعب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</si>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</sst>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rightToLeft="1" workbookViewId="0">
      <selection activeCell="K11" sqref="K3:K11"/>
    </sheetView>
  </sheetViews>
  <sheetFormatPr defaultRowHeight="15"/>
  <cols>
    <col min="2" max="2" width="13.85546875" customWidth="1"/>
    <col min="3" max="3" width="22.140625" customWidth="1"/>
    <col min="9" max="9" width="6.7109375" hidden="1" customWidth="1"/>
  </cols>
  <sheetData>
    <row r="1" spans="1:12" ht="45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1" t="s">
        <v>11</v>
      </c>
    </row>
    <row r="2" spans="1:12" ht="55.5" customHeight="1">
      <c r="B2">
        <v>80102</v>
      </c>
      <c r="C2" s="5" t="s">
        <v>12</v>
      </c>
      <c r="L2" s="6">
        <f>K11+K10+K9+K8+K7+K6+K5+K4+K3</f>
        <v>6.9807000000000006</v>
      </c>
    </row>
    <row r="3" spans="1:12">
      <c r="C3" t="s">
        <v>13</v>
      </c>
      <c r="D3">
        <v>1</v>
      </c>
      <c r="E3">
        <v>9.1199999999999992</v>
      </c>
      <c r="F3">
        <v>1.1000000000000001</v>
      </c>
      <c r="G3">
        <v>0.1</v>
      </c>
      <c r="H3" t="s">
        <v>22</v>
      </c>
      <c r="J3">
        <f>G3*F3*E3</f>
        <v>1.0032000000000001</v>
      </c>
      <c r="K3">
        <f>J3*D3</f>
        <v>1.0032000000000001</v>
      </c>
      <c r="L3" s="6"/>
    </row>
    <row r="4" spans="1:12">
      <c r="C4" t="s">
        <v>14</v>
      </c>
      <c r="D4">
        <v>2</v>
      </c>
      <c r="E4">
        <v>9.1199999999999992</v>
      </c>
      <c r="F4">
        <v>1.5</v>
      </c>
      <c r="G4">
        <v>0.1</v>
      </c>
      <c r="H4" t="s">
        <v>22</v>
      </c>
      <c r="J4">
        <f t="shared" ref="J4:J11" si="0">G4*F4*E4</f>
        <v>1.3680000000000001</v>
      </c>
      <c r="K4">
        <f t="shared" ref="K4:K11" si="1">J4*D4</f>
        <v>2.7360000000000002</v>
      </c>
      <c r="L4" s="6"/>
    </row>
    <row r="5" spans="1:12">
      <c r="C5" t="s">
        <v>15</v>
      </c>
      <c r="D5">
        <v>1</v>
      </c>
      <c r="E5">
        <v>6.38</v>
      </c>
      <c r="F5">
        <v>1.5</v>
      </c>
      <c r="G5">
        <v>0.1</v>
      </c>
      <c r="H5" t="s">
        <v>22</v>
      </c>
      <c r="J5">
        <f t="shared" si="0"/>
        <v>0.95700000000000007</v>
      </c>
      <c r="K5">
        <f t="shared" si="1"/>
        <v>0.95700000000000007</v>
      </c>
      <c r="L5" s="6"/>
    </row>
    <row r="6" spans="1:12">
      <c r="C6" t="s">
        <v>16</v>
      </c>
      <c r="D6">
        <v>1</v>
      </c>
      <c r="E6">
        <v>2.87</v>
      </c>
      <c r="F6">
        <v>1.5</v>
      </c>
      <c r="G6">
        <v>0.1</v>
      </c>
      <c r="H6" t="s">
        <v>22</v>
      </c>
      <c r="J6">
        <f t="shared" si="0"/>
        <v>0.4305000000000001</v>
      </c>
      <c r="K6">
        <f t="shared" si="1"/>
        <v>0.4305000000000001</v>
      </c>
      <c r="L6" s="6"/>
    </row>
    <row r="7" spans="1:12">
      <c r="C7" t="s">
        <v>17</v>
      </c>
      <c r="D7">
        <v>3</v>
      </c>
      <c r="E7">
        <v>4.33</v>
      </c>
      <c r="F7">
        <v>0.6</v>
      </c>
      <c r="G7">
        <v>0.1</v>
      </c>
      <c r="H7" t="s">
        <v>22</v>
      </c>
      <c r="J7">
        <f t="shared" si="0"/>
        <v>0.25979999999999998</v>
      </c>
      <c r="K7">
        <f t="shared" si="1"/>
        <v>0.77939999999999987</v>
      </c>
      <c r="L7" s="6"/>
    </row>
    <row r="8" spans="1:12">
      <c r="C8" t="s">
        <v>18</v>
      </c>
      <c r="D8">
        <v>1</v>
      </c>
      <c r="E8">
        <v>4.7</v>
      </c>
      <c r="F8">
        <v>0.6</v>
      </c>
      <c r="G8">
        <v>0.1</v>
      </c>
      <c r="H8" t="s">
        <v>22</v>
      </c>
      <c r="J8">
        <f t="shared" si="0"/>
        <v>0.28199999999999997</v>
      </c>
      <c r="K8">
        <f t="shared" si="1"/>
        <v>0.28199999999999997</v>
      </c>
      <c r="L8" s="6"/>
    </row>
    <row r="9" spans="1:12">
      <c r="C9" t="s">
        <v>19</v>
      </c>
      <c r="D9">
        <v>3</v>
      </c>
      <c r="E9">
        <v>2.1</v>
      </c>
      <c r="F9">
        <v>0.6</v>
      </c>
      <c r="G9">
        <v>0.1</v>
      </c>
      <c r="H9" t="s">
        <v>22</v>
      </c>
      <c r="J9">
        <f t="shared" si="0"/>
        <v>0.126</v>
      </c>
      <c r="K9">
        <f t="shared" si="1"/>
        <v>0.378</v>
      </c>
      <c r="L9" s="6"/>
    </row>
    <row r="10" spans="1:12">
      <c r="C10" t="s">
        <v>20</v>
      </c>
      <c r="D10">
        <v>2</v>
      </c>
      <c r="E10">
        <v>2.7</v>
      </c>
      <c r="F10">
        <v>0.6</v>
      </c>
      <c r="G10">
        <v>0.1</v>
      </c>
      <c r="H10" t="s">
        <v>22</v>
      </c>
      <c r="J10">
        <f t="shared" si="0"/>
        <v>0.16200000000000001</v>
      </c>
      <c r="K10">
        <f t="shared" si="1"/>
        <v>0.32400000000000001</v>
      </c>
      <c r="L10" s="6"/>
    </row>
    <row r="11" spans="1:12">
      <c r="C11" t="s">
        <v>21</v>
      </c>
      <c r="D11">
        <v>1</v>
      </c>
      <c r="E11">
        <v>1.51</v>
      </c>
      <c r="F11">
        <v>0.6</v>
      </c>
      <c r="G11">
        <v>0.1</v>
      </c>
      <c r="H11" t="s">
        <v>22</v>
      </c>
      <c r="J11">
        <f t="shared" si="0"/>
        <v>9.06E-2</v>
      </c>
      <c r="K11">
        <f t="shared" si="1"/>
        <v>9.06E-2</v>
      </c>
      <c r="L11" s="6"/>
    </row>
  </sheetData>
  <mergeCells count="1">
    <mergeCell ref="L2:L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rightToLeft="1" workbookViewId="0">
      <selection activeCell="G3" sqref="G3:G11"/>
    </sheetView>
  </sheetViews>
  <sheetFormatPr defaultRowHeight="15"/>
  <cols>
    <col min="2" max="2" width="12.5703125" customWidth="1"/>
    <col min="3" max="3" width="22.140625" customWidth="1"/>
  </cols>
  <sheetData>
    <row r="1" spans="1:8" ht="30">
      <c r="A1" s="1" t="s">
        <v>23</v>
      </c>
      <c r="B1" s="2" t="s">
        <v>1</v>
      </c>
      <c r="C1" s="3" t="s">
        <v>24</v>
      </c>
      <c r="D1" s="6" t="s">
        <v>25</v>
      </c>
      <c r="E1" s="6"/>
      <c r="F1" s="1" t="s">
        <v>26</v>
      </c>
      <c r="G1" s="1" t="s">
        <v>27</v>
      </c>
      <c r="H1" s="1" t="s">
        <v>28</v>
      </c>
    </row>
    <row r="2" spans="1:8" ht="60" customHeight="1">
      <c r="B2">
        <v>80102</v>
      </c>
      <c r="C2" s="5" t="s">
        <v>12</v>
      </c>
      <c r="F2" t="s">
        <v>22</v>
      </c>
    </row>
    <row r="3" spans="1:8">
      <c r="C3" t="s">
        <v>13</v>
      </c>
      <c r="F3" t="s">
        <v>22</v>
      </c>
      <c r="G3">
        <v>1.0032000000000001</v>
      </c>
    </row>
    <row r="4" spans="1:8">
      <c r="C4" t="s">
        <v>14</v>
      </c>
      <c r="F4" t="s">
        <v>22</v>
      </c>
      <c r="G4">
        <v>2.7360000000000002</v>
      </c>
    </row>
    <row r="5" spans="1:8">
      <c r="C5" t="s">
        <v>15</v>
      </c>
      <c r="F5" t="s">
        <v>22</v>
      </c>
      <c r="G5">
        <v>0.95700000000000007</v>
      </c>
    </row>
    <row r="6" spans="1:8">
      <c r="C6" t="s">
        <v>16</v>
      </c>
      <c r="F6" t="s">
        <v>22</v>
      </c>
      <c r="G6">
        <v>0.4305000000000001</v>
      </c>
    </row>
    <row r="7" spans="1:8">
      <c r="C7" t="s">
        <v>17</v>
      </c>
      <c r="F7" t="s">
        <v>22</v>
      </c>
      <c r="G7">
        <v>0.77939999999999987</v>
      </c>
    </row>
    <row r="8" spans="1:8">
      <c r="C8" t="s">
        <v>18</v>
      </c>
      <c r="F8" t="s">
        <v>22</v>
      </c>
      <c r="G8">
        <v>0.28199999999999997</v>
      </c>
    </row>
    <row r="9" spans="1:8">
      <c r="C9" t="s">
        <v>19</v>
      </c>
      <c r="F9" t="s">
        <v>22</v>
      </c>
      <c r="G9">
        <v>0.378</v>
      </c>
    </row>
    <row r="10" spans="1:8">
      <c r="C10" t="s">
        <v>20</v>
      </c>
      <c r="F10" t="s">
        <v>22</v>
      </c>
      <c r="G10">
        <v>0.32400000000000001</v>
      </c>
    </row>
    <row r="11" spans="1:8">
      <c r="C11" t="s">
        <v>21</v>
      </c>
      <c r="F11" t="s">
        <v>22</v>
      </c>
      <c r="G11">
        <v>9.06E-2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rightToLeft="1" tabSelected="1" workbookViewId="0">
      <selection activeCell="G3" sqref="G3:G11"/>
    </sheetView>
  </sheetViews>
  <sheetFormatPr defaultRowHeight="15"/>
  <cols>
    <col min="2" max="2" width="12.42578125" customWidth="1"/>
    <col min="3" max="3" width="23.42578125" customWidth="1"/>
    <col min="6" max="6" width="13" customWidth="1"/>
    <col min="7" max="7" width="15.85546875" customWidth="1"/>
  </cols>
  <sheetData>
    <row r="1" spans="1:7" ht="36">
      <c r="A1" s="7" t="s">
        <v>0</v>
      </c>
      <c r="B1" s="8" t="s">
        <v>1</v>
      </c>
      <c r="C1" s="9" t="s">
        <v>24</v>
      </c>
      <c r="D1" s="7" t="s">
        <v>26</v>
      </c>
      <c r="E1" s="7" t="s">
        <v>29</v>
      </c>
      <c r="F1" s="7" t="s">
        <v>30</v>
      </c>
      <c r="G1" s="7" t="s">
        <v>31</v>
      </c>
    </row>
    <row r="2" spans="1:7" ht="61.5" customHeight="1">
      <c r="B2">
        <v>80102</v>
      </c>
      <c r="C2" s="5" t="s">
        <v>12</v>
      </c>
      <c r="D2" t="s">
        <v>22</v>
      </c>
      <c r="F2">
        <v>616500</v>
      </c>
    </row>
    <row r="3" spans="1:7">
      <c r="C3" t="s">
        <v>13</v>
      </c>
      <c r="D3" t="s">
        <v>22</v>
      </c>
      <c r="E3">
        <v>1.0032000000000001</v>
      </c>
      <c r="F3">
        <v>616500</v>
      </c>
      <c r="G3">
        <f>F3*E3</f>
        <v>618472.80000000005</v>
      </c>
    </row>
    <row r="4" spans="1:7">
      <c r="C4" t="s">
        <v>14</v>
      </c>
      <c r="D4" t="s">
        <v>22</v>
      </c>
      <c r="E4">
        <v>2.7360000000000002</v>
      </c>
      <c r="F4">
        <v>616500</v>
      </c>
      <c r="G4">
        <f t="shared" ref="G4:G11" si="0">F4*E4</f>
        <v>1686744.0000000002</v>
      </c>
    </row>
    <row r="5" spans="1:7">
      <c r="C5" t="s">
        <v>15</v>
      </c>
      <c r="D5" t="s">
        <v>22</v>
      </c>
      <c r="E5">
        <v>0.95700000000000007</v>
      </c>
      <c r="F5">
        <v>616500</v>
      </c>
      <c r="G5">
        <f t="shared" si="0"/>
        <v>589990.5</v>
      </c>
    </row>
    <row r="6" spans="1:7">
      <c r="C6" t="s">
        <v>16</v>
      </c>
      <c r="D6" t="s">
        <v>22</v>
      </c>
      <c r="E6">
        <v>0.4305000000000001</v>
      </c>
      <c r="F6">
        <v>616500</v>
      </c>
      <c r="G6">
        <f t="shared" si="0"/>
        <v>265403.25000000006</v>
      </c>
    </row>
    <row r="7" spans="1:7">
      <c r="C7" t="s">
        <v>17</v>
      </c>
      <c r="D7" t="s">
        <v>22</v>
      </c>
      <c r="E7">
        <v>0.77939999999999987</v>
      </c>
      <c r="F7">
        <v>616500</v>
      </c>
      <c r="G7">
        <f t="shared" si="0"/>
        <v>480500.09999999992</v>
      </c>
    </row>
    <row r="8" spans="1:7">
      <c r="C8" t="s">
        <v>18</v>
      </c>
      <c r="D8" t="s">
        <v>22</v>
      </c>
      <c r="E8">
        <v>0.28199999999999997</v>
      </c>
      <c r="F8">
        <v>616500</v>
      </c>
      <c r="G8">
        <f t="shared" si="0"/>
        <v>173852.99999999997</v>
      </c>
    </row>
    <row r="9" spans="1:7">
      <c r="C9" t="s">
        <v>19</v>
      </c>
      <c r="D9" t="s">
        <v>22</v>
      </c>
      <c r="E9">
        <v>0.378</v>
      </c>
      <c r="F9">
        <v>616500</v>
      </c>
      <c r="G9">
        <f t="shared" si="0"/>
        <v>233037</v>
      </c>
    </row>
    <row r="10" spans="1:7">
      <c r="C10" t="s">
        <v>20</v>
      </c>
      <c r="D10" t="s">
        <v>22</v>
      </c>
      <c r="E10">
        <v>0.32400000000000001</v>
      </c>
      <c r="F10">
        <v>616500</v>
      </c>
      <c r="G10">
        <f t="shared" si="0"/>
        <v>199746</v>
      </c>
    </row>
    <row r="11" spans="1:7">
      <c r="C11" t="s">
        <v>21</v>
      </c>
      <c r="D11" t="s">
        <v>22</v>
      </c>
      <c r="E11">
        <v>9.06E-2</v>
      </c>
      <c r="F11">
        <v>616500</v>
      </c>
      <c r="G11">
        <f t="shared" si="0"/>
        <v>55854.9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2015-06-20T21:08:07Z</dcterms:modified>
</cp:coreProperties>
</file>